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L332" i="1"/>
  <c r="K332" i="1"/>
  <c r="J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K300" i="1" s="1"/>
  <c r="K299" i="1" s="1"/>
  <c r="J322" i="1"/>
  <c r="L319" i="1"/>
  <c r="K319" i="1"/>
  <c r="J319" i="1"/>
  <c r="I319" i="1"/>
  <c r="I318" i="1" s="1"/>
  <c r="L318" i="1"/>
  <c r="K318" i="1"/>
  <c r="J318" i="1"/>
  <c r="J300" i="1" s="1"/>
  <c r="J299" i="1" s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L300" i="1" s="1"/>
  <c r="L299" i="1" s="1"/>
  <c r="K301" i="1"/>
  <c r="J301" i="1"/>
  <c r="I301" i="1"/>
  <c r="L296" i="1"/>
  <c r="K296" i="1"/>
  <c r="J296" i="1"/>
  <c r="J295" i="1" s="1"/>
  <c r="I296" i="1"/>
  <c r="I295" i="1" s="1"/>
  <c r="L295" i="1"/>
  <c r="K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L289" i="1"/>
  <c r="K289" i="1"/>
  <c r="J289" i="1"/>
  <c r="I289" i="1"/>
  <c r="L286" i="1"/>
  <c r="L285" i="1" s="1"/>
  <c r="K286" i="1"/>
  <c r="K285" i="1" s="1"/>
  <c r="K267" i="1" s="1"/>
  <c r="J286" i="1"/>
  <c r="I286" i="1"/>
  <c r="I285" i="1" s="1"/>
  <c r="J285" i="1"/>
  <c r="L282" i="1"/>
  <c r="K282" i="1"/>
  <c r="J282" i="1"/>
  <c r="J281" i="1" s="1"/>
  <c r="I282" i="1"/>
  <c r="I281" i="1" s="1"/>
  <c r="L281" i="1"/>
  <c r="K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L268" i="1"/>
  <c r="L267" i="1" s="1"/>
  <c r="L234" i="1" s="1"/>
  <c r="K268" i="1"/>
  <c r="J268" i="1"/>
  <c r="L264" i="1"/>
  <c r="K264" i="1"/>
  <c r="J264" i="1"/>
  <c r="I264" i="1"/>
  <c r="I263" i="1" s="1"/>
  <c r="L263" i="1"/>
  <c r="K263" i="1"/>
  <c r="K235" i="1" s="1"/>
  <c r="K234" i="1" s="1"/>
  <c r="J263" i="1"/>
  <c r="L261" i="1"/>
  <c r="K261" i="1"/>
  <c r="J261" i="1"/>
  <c r="J260" i="1" s="1"/>
  <c r="I261" i="1"/>
  <c r="L260" i="1"/>
  <c r="K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J253" i="1" s="1"/>
  <c r="I254" i="1"/>
  <c r="L253" i="1"/>
  <c r="K253" i="1"/>
  <c r="I253" i="1"/>
  <c r="L250" i="1"/>
  <c r="K250" i="1"/>
  <c r="J250" i="1"/>
  <c r="J249" i="1" s="1"/>
  <c r="I250" i="1"/>
  <c r="L249" i="1"/>
  <c r="K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J235" i="1" s="1"/>
  <c r="I236" i="1"/>
  <c r="L235" i="1"/>
  <c r="L230" i="1"/>
  <c r="L229" i="1" s="1"/>
  <c r="L228" i="1" s="1"/>
  <c r="K230" i="1"/>
  <c r="J230" i="1"/>
  <c r="I230" i="1"/>
  <c r="K229" i="1"/>
  <c r="J229" i="1"/>
  <c r="I229" i="1"/>
  <c r="I228" i="1" s="1"/>
  <c r="K228" i="1"/>
  <c r="J228" i="1"/>
  <c r="L226" i="1"/>
  <c r="K226" i="1"/>
  <c r="J226" i="1"/>
  <c r="I226" i="1"/>
  <c r="I225" i="1" s="1"/>
  <c r="I224" i="1" s="1"/>
  <c r="L225" i="1"/>
  <c r="K225" i="1"/>
  <c r="K224" i="1" s="1"/>
  <c r="J225" i="1"/>
  <c r="J224" i="1" s="1"/>
  <c r="L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I213" i="1" s="1"/>
  <c r="I212" i="1" s="1"/>
  <c r="L213" i="1"/>
  <c r="L212" i="1" s="1"/>
  <c r="K213" i="1"/>
  <c r="J213" i="1"/>
  <c r="K212" i="1"/>
  <c r="J212" i="1"/>
  <c r="L207" i="1"/>
  <c r="K207" i="1"/>
  <c r="J207" i="1"/>
  <c r="J206" i="1" s="1"/>
  <c r="J205" i="1" s="1"/>
  <c r="I207" i="1"/>
  <c r="L206" i="1"/>
  <c r="K206" i="1"/>
  <c r="I206" i="1"/>
  <c r="I205" i="1" s="1"/>
  <c r="L205" i="1"/>
  <c r="K205" i="1"/>
  <c r="L203" i="1"/>
  <c r="K203" i="1"/>
  <c r="J203" i="1"/>
  <c r="J202" i="1" s="1"/>
  <c r="I203" i="1"/>
  <c r="I202" i="1" s="1"/>
  <c r="L202" i="1"/>
  <c r="K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K186" i="1"/>
  <c r="K182" i="1" s="1"/>
  <c r="K181" i="1" s="1"/>
  <c r="J186" i="1"/>
  <c r="L184" i="1"/>
  <c r="K184" i="1"/>
  <c r="J184" i="1"/>
  <c r="I184" i="1"/>
  <c r="I183" i="1" s="1"/>
  <c r="L183" i="1"/>
  <c r="K183" i="1"/>
  <c r="J183" i="1"/>
  <c r="L182" i="1"/>
  <c r="L181" i="1" s="1"/>
  <c r="L180" i="1" s="1"/>
  <c r="L176" i="1"/>
  <c r="K176" i="1"/>
  <c r="J176" i="1"/>
  <c r="I176" i="1"/>
  <c r="L175" i="1"/>
  <c r="K175" i="1"/>
  <c r="J175" i="1"/>
  <c r="I175" i="1"/>
  <c r="L171" i="1"/>
  <c r="K171" i="1"/>
  <c r="J171" i="1"/>
  <c r="J170" i="1" s="1"/>
  <c r="J169" i="1" s="1"/>
  <c r="I171" i="1"/>
  <c r="I170" i="1" s="1"/>
  <c r="I169" i="1" s="1"/>
  <c r="L170" i="1"/>
  <c r="K170" i="1"/>
  <c r="L169" i="1"/>
  <c r="K169" i="1"/>
  <c r="L167" i="1"/>
  <c r="K167" i="1"/>
  <c r="J167" i="1"/>
  <c r="I167" i="1"/>
  <c r="I166" i="1" s="1"/>
  <c r="I165" i="1" s="1"/>
  <c r="L166" i="1"/>
  <c r="L165" i="1" s="1"/>
  <c r="L164" i="1" s="1"/>
  <c r="K166" i="1"/>
  <c r="K165" i="1" s="1"/>
  <c r="K164" i="1" s="1"/>
  <c r="J166" i="1"/>
  <c r="J165" i="1"/>
  <c r="J164" i="1" s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I156" i="1" s="1"/>
  <c r="L156" i="1"/>
  <c r="L155" i="1" s="1"/>
  <c r="L154" i="1" s="1"/>
  <c r="K156" i="1"/>
  <c r="K155" i="1" s="1"/>
  <c r="K154" i="1" s="1"/>
  <c r="J156" i="1"/>
  <c r="J155" i="1"/>
  <c r="J154" i="1" s="1"/>
  <c r="L151" i="1"/>
  <c r="K151" i="1"/>
  <c r="J151" i="1"/>
  <c r="I151" i="1"/>
  <c r="L150" i="1"/>
  <c r="L149" i="1" s="1"/>
  <c r="K150" i="1"/>
  <c r="J150" i="1"/>
  <c r="I150" i="1"/>
  <c r="I149" i="1" s="1"/>
  <c r="K149" i="1"/>
  <c r="J149" i="1"/>
  <c r="L147" i="1"/>
  <c r="K147" i="1"/>
  <c r="K146" i="1" s="1"/>
  <c r="J147" i="1"/>
  <c r="I147" i="1"/>
  <c r="L146" i="1"/>
  <c r="J146" i="1"/>
  <c r="I146" i="1"/>
  <c r="L143" i="1"/>
  <c r="K143" i="1"/>
  <c r="J143" i="1"/>
  <c r="I143" i="1"/>
  <c r="I142" i="1" s="1"/>
  <c r="I141" i="1" s="1"/>
  <c r="L142" i="1"/>
  <c r="L141" i="1" s="1"/>
  <c r="K142" i="1"/>
  <c r="J142" i="1"/>
  <c r="J141" i="1"/>
  <c r="L138" i="1"/>
  <c r="K138" i="1"/>
  <c r="J138" i="1"/>
  <c r="J137" i="1" s="1"/>
  <c r="J136" i="1" s="1"/>
  <c r="J135" i="1" s="1"/>
  <c r="I138" i="1"/>
  <c r="I137" i="1" s="1"/>
  <c r="I136" i="1" s="1"/>
  <c r="L137" i="1"/>
  <c r="K137" i="1"/>
  <c r="K136" i="1" s="1"/>
  <c r="L136" i="1"/>
  <c r="L133" i="1"/>
  <c r="K133" i="1"/>
  <c r="J133" i="1"/>
  <c r="I133" i="1"/>
  <c r="I132" i="1" s="1"/>
  <c r="I131" i="1" s="1"/>
  <c r="L132" i="1"/>
  <c r="K132" i="1"/>
  <c r="K131" i="1" s="1"/>
  <c r="J132" i="1"/>
  <c r="J131" i="1" s="1"/>
  <c r="L131" i="1"/>
  <c r="L129" i="1"/>
  <c r="K129" i="1"/>
  <c r="J129" i="1"/>
  <c r="I129" i="1"/>
  <c r="I128" i="1" s="1"/>
  <c r="I127" i="1" s="1"/>
  <c r="L128" i="1"/>
  <c r="L127" i="1" s="1"/>
  <c r="K128" i="1"/>
  <c r="J128" i="1"/>
  <c r="K127" i="1"/>
  <c r="J127" i="1"/>
  <c r="L125" i="1"/>
  <c r="K125" i="1"/>
  <c r="J125" i="1"/>
  <c r="J124" i="1" s="1"/>
  <c r="J123" i="1" s="1"/>
  <c r="I125" i="1"/>
  <c r="I124" i="1" s="1"/>
  <c r="I123" i="1" s="1"/>
  <c r="L124" i="1"/>
  <c r="K124" i="1"/>
  <c r="K123" i="1" s="1"/>
  <c r="L123" i="1"/>
  <c r="L121" i="1"/>
  <c r="L120" i="1" s="1"/>
  <c r="L119" i="1" s="1"/>
  <c r="K121" i="1"/>
  <c r="J121" i="1"/>
  <c r="I121" i="1"/>
  <c r="I120" i="1" s="1"/>
  <c r="I119" i="1" s="1"/>
  <c r="K120" i="1"/>
  <c r="J120" i="1"/>
  <c r="K119" i="1"/>
  <c r="J119" i="1"/>
  <c r="L117" i="1"/>
  <c r="K117" i="1"/>
  <c r="J117" i="1"/>
  <c r="I117" i="1"/>
  <c r="I116" i="1" s="1"/>
  <c r="I115" i="1" s="1"/>
  <c r="L116" i="1"/>
  <c r="K116" i="1"/>
  <c r="K115" i="1" s="1"/>
  <c r="J116" i="1"/>
  <c r="J115" i="1" s="1"/>
  <c r="L115" i="1"/>
  <c r="L112" i="1"/>
  <c r="K112" i="1"/>
  <c r="J112" i="1"/>
  <c r="I112" i="1"/>
  <c r="I111" i="1" s="1"/>
  <c r="I110" i="1" s="1"/>
  <c r="L111" i="1"/>
  <c r="L110" i="1" s="1"/>
  <c r="L109" i="1" s="1"/>
  <c r="K111" i="1"/>
  <c r="J111" i="1"/>
  <c r="K110" i="1"/>
  <c r="J110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J89" i="1" s="1"/>
  <c r="I102" i="1"/>
  <c r="I101" i="1" s="1"/>
  <c r="I100" i="1" s="1"/>
  <c r="L101" i="1"/>
  <c r="K101" i="1"/>
  <c r="K100" i="1" s="1"/>
  <c r="K89" i="1" s="1"/>
  <c r="L100" i="1"/>
  <c r="L97" i="1"/>
  <c r="K97" i="1"/>
  <c r="J97" i="1"/>
  <c r="I97" i="1"/>
  <c r="I96" i="1" s="1"/>
  <c r="I95" i="1" s="1"/>
  <c r="L96" i="1"/>
  <c r="L95" i="1" s="1"/>
  <c r="K96" i="1"/>
  <c r="J96" i="1"/>
  <c r="K95" i="1"/>
  <c r="J95" i="1"/>
  <c r="L92" i="1"/>
  <c r="L91" i="1" s="1"/>
  <c r="L90" i="1" s="1"/>
  <c r="K92" i="1"/>
  <c r="J92" i="1"/>
  <c r="I92" i="1"/>
  <c r="K91" i="1"/>
  <c r="J91" i="1"/>
  <c r="I91" i="1"/>
  <c r="I90" i="1" s="1"/>
  <c r="K90" i="1"/>
  <c r="J90" i="1"/>
  <c r="L85" i="1"/>
  <c r="K85" i="1"/>
  <c r="K84" i="1" s="1"/>
  <c r="K83" i="1" s="1"/>
  <c r="K82" i="1" s="1"/>
  <c r="J85" i="1"/>
  <c r="I85" i="1"/>
  <c r="I84" i="1" s="1"/>
  <c r="I83" i="1" s="1"/>
  <c r="I82" i="1" s="1"/>
  <c r="L84" i="1"/>
  <c r="J84" i="1"/>
  <c r="J83" i="1" s="1"/>
  <c r="J82" i="1" s="1"/>
  <c r="L83" i="1"/>
  <c r="L82" i="1"/>
  <c r="L80" i="1"/>
  <c r="K80" i="1"/>
  <c r="J80" i="1"/>
  <c r="I80" i="1"/>
  <c r="L79" i="1"/>
  <c r="L78" i="1" s="1"/>
  <c r="L61" i="1" s="1"/>
  <c r="K79" i="1"/>
  <c r="J79" i="1"/>
  <c r="I79" i="1"/>
  <c r="I78" i="1" s="1"/>
  <c r="K78" i="1"/>
  <c r="J78" i="1"/>
  <c r="L74" i="1"/>
  <c r="K74" i="1"/>
  <c r="K73" i="1" s="1"/>
  <c r="J74" i="1"/>
  <c r="I74" i="1"/>
  <c r="L73" i="1"/>
  <c r="J73" i="1"/>
  <c r="I73" i="1"/>
  <c r="L69" i="1"/>
  <c r="K69" i="1"/>
  <c r="K68" i="1" s="1"/>
  <c r="K62" i="1" s="1"/>
  <c r="K61" i="1" s="1"/>
  <c r="J69" i="1"/>
  <c r="I69" i="1"/>
  <c r="I68" i="1" s="1"/>
  <c r="L68" i="1"/>
  <c r="J68" i="1"/>
  <c r="L64" i="1"/>
  <c r="K64" i="1"/>
  <c r="J64" i="1"/>
  <c r="J63" i="1" s="1"/>
  <c r="J62" i="1" s="1"/>
  <c r="J61" i="1" s="1"/>
  <c r="I64" i="1"/>
  <c r="I63" i="1" s="1"/>
  <c r="L63" i="1"/>
  <c r="K63" i="1"/>
  <c r="L62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I45" i="1"/>
  <c r="I44" i="1" s="1"/>
  <c r="I43" i="1" s="1"/>
  <c r="I42" i="1" s="1"/>
  <c r="J44" i="1"/>
  <c r="J43" i="1"/>
  <c r="J42" i="1" s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135" i="1" l="1"/>
  <c r="K180" i="1"/>
  <c r="K141" i="1"/>
  <c r="K135" i="1" s="1"/>
  <c r="K30" i="1" s="1"/>
  <c r="K364" i="1" s="1"/>
  <c r="J267" i="1"/>
  <c r="I332" i="1"/>
  <c r="L30" i="1"/>
  <c r="L364" i="1" s="1"/>
  <c r="J234" i="1"/>
  <c r="J182" i="1"/>
  <c r="J181" i="1" s="1"/>
  <c r="J109" i="1"/>
  <c r="J30" i="1"/>
  <c r="L89" i="1"/>
  <c r="K109" i="1"/>
  <c r="I89" i="1"/>
  <c r="I267" i="1"/>
  <c r="I164" i="1"/>
  <c r="I109" i="1"/>
  <c r="I155" i="1"/>
  <c r="I154" i="1" s="1"/>
  <c r="I300" i="1"/>
  <c r="I299" i="1" s="1"/>
  <c r="I31" i="1"/>
  <c r="I62" i="1"/>
  <c r="I61" i="1" s="1"/>
  <c r="I135" i="1"/>
  <c r="I182" i="1"/>
  <c r="I181" i="1" s="1"/>
  <c r="I235" i="1"/>
  <c r="I234" i="1" l="1"/>
  <c r="I30" i="1"/>
  <c r="I364" i="1" s="1"/>
  <c r="J180" i="1"/>
  <c r="J364" i="1" s="1"/>
  <c r="I180" i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<sst xmlns="http://schemas.openxmlformats.org/spreadsheetml/2006/main" count="392" uniqueCount="240">
  <si>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</si>
  <si>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</si>
  <si>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</si>
  <si>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</si>
  <si>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</si>
  <si>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</si>
  <si>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</si>
  <si>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</si>
  <si>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</si>
  <si>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</si>
  <si>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</si>
  <si>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</si>
  <si>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</si>
  <si>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</si>
  <si>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</si>
  <si>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</si>
  <si>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</si>
  <si>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</si>
  <si>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</si>
  <si>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</si>
  <si>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</si>
  <si>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</si>
  <si>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</si>
  <si>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</si>
  <si>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</si>
  <si>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</si>
  <si>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4.1.3.4.1.052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</si>
  <si>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</si>
  <si>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</si>
  <si>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</si>
  <si>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</si>
  <si>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</si>
  <si>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</si>
  <si>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</si>
  <si>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</si>
  <si>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</si>
  <si>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</si>
  <si>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</si>
  <si>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</si>
  <si>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</si>
  <si>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</si>
  <si>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</si>
  <si>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</si>
  <si>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</si>
  <si>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</si>
  <si>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</si>
  <si>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</si>
  <si>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</si>
  <si>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</si>
  <si>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</si>
  <si>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</si>
  <si>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</si>
  <si>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</si>
  <si>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</si>
  <si>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</si>
  <si>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</si>
  <si>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</si>
  <si>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</si>
  <si>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</si>
  <si>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</si>
  <si>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</si>
  <si>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</si>
  <si>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</si>
  <si>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</si>
  <si>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</si>
  <si>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</si>
  <si>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</si>
  <si>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</si>
  <si>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</si>
  <si>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</si>
  <si>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</si>
  <si>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</si>
  <si>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</si>
  <si>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</si>
  <si>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</si>
  <si>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</si>
  <si>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</si>
  <si>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</si>
  <si>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</si>
  <si>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</si>
  <si>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</si>
  <si>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</si>
  <si>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</si>
  <si>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</si>
  <si>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</si>
  <si>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</si>
  <si>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</si>
  <si>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</si>
  <si>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</si>
  <si>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</si>
  <si>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</si>
  <si>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</si>
  <si>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</si>
  <si>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</si>
  <si>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</si>
  <si>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</si>
  <si>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</si>
  <si>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</si>
  <si>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</si>
  <si>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</si>
  <si>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</si>
  <si>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</si>
  <si>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</si>
  <si>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</si>
  <si>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</si>
  <si>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</si>
  <si>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</si>
  <si>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</si>
  <si>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</si>
  <si>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</si>
  <si>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</si>
  <si>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</si>
  <si>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</si>
  <si>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</si>
  <si>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</si>
  <si>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</si>
  <si>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</si>
  <si>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</si>
  <si>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</si>
  <si>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</si>
  <si>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</si>
  <si>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</si>
  <si>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</si>
  <si>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</si>
  <si>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</si>
  <si>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</si>
  <si>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</si>
  <si>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</si>
  <si>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</si>
  <si>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</si>
  <si>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</si>
  <si>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</si>
  <si>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</si>
  <si>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</si>
  <si>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</si>
  <si>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</si>
  <si>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</si>
  <si>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</si>
  <si>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</si>
  <si>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</si>
  <si>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</si>
  <si>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</si>
  <si>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</si>
  <si>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</si>
  <si>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</si>
  <si>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</si>
  <si>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</si>
  <si>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</si>
  <si>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</si>
  <si>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</si>
  <si>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</si>
  <si>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</si>
  <si>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</si>
  <si>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</si>
  <si>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</si>
  <si>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</si>
  <si>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</si>
  <si>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</si>
  <si>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</si>
  <si>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</si>
  <si>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</si>
  <si>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</si>
  <si>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</si>
  <si>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</si>
  <si>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</si>
  <si>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</si>
  <si>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</si>
  <si>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</si>
  <si>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</si>
  <si>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</si>
  <si>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</si>
  <si>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</si>
  <si>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</si>
  <si>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</si>
  <si>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</si>
  <si>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</si>
  <si>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</si>
  <si>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</si>
  <si>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</si>
  <si>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</si>
  <si>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</si>
  <si>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</si>
  <si>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</si>
  <si>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</si>
  <si>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</si>
  <si>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</si>
  <si>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</si>
  <si>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</si>
  <si>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</si>
  <si>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</si>
  <si>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</si>
  <si>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</si>
  <si>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</si>
  <si>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</si>
  <si>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</si>
  <si>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</si>
  <si>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</si>
  <si>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</si>
  <si>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</si>
  <si>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</si>
  <si>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</si>
  <si>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</si>
  <si>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</si>
  <si>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</si>
  <si>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</si>
  <si>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</si>
  <si>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</si>
  <si>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</si>
  <si>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</si>
  <si>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</si>
  <si>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</si>
  <si>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</si>
  <si>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</si>
  <si>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</si>
  <si>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</si>
  <si>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</si>
  <si>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</si>
  <si>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</si>
  <si>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</si>
  <si>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</si>
  <si>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</si>
  <si>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</si>
  <si>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</si>
  <si>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</si>
  <si>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</si>
  <si>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</si>
  <si>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</si>
  <si>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</si>
  <si>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</si>
  <si>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</si>
  <si>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</si>
  <si>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</si>
  <si>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</si>
  <si>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</si>
  <si>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</si>
  <si>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</si>
  <si>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</si>
  <si>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</si>
  <si>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Kristina Gedraitienė</t>
  </si>
  <si>
    <t>01010102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</si>
</sst>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210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26" sqref="R2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1" t="s">
        <v>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14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15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 t="s">
        <v>16</v>
      </c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17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1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27</v>
      </c>
      <c r="H25" s="204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0" t="s">
        <v>30</v>
      </c>
      <c r="B26" s="220"/>
      <c r="C26" s="220"/>
      <c r="D26" s="220"/>
      <c r="E26" s="212" t="s">
        <v>31</v>
      </c>
      <c r="F26" s="212"/>
      <c r="G26" s="212"/>
      <c r="H26" s="212"/>
      <c r="I26" s="212"/>
      <c r="J26" s="212"/>
      <c r="K26" s="212"/>
      <c r="L26" s="38" t="s">
        <v>32</v>
      </c>
      <c r="M26" s="39"/>
    </row>
    <row r="27" spans="1:17" ht="24" customHeight="1" x14ac:dyDescent="0.2">
      <c r="A27" s="188" t="s">
        <v>33</v>
      </c>
      <c r="B27" s="189"/>
      <c r="C27" s="189"/>
      <c r="D27" s="189"/>
      <c r="E27" s="189"/>
      <c r="F27" s="189"/>
      <c r="G27" s="192" t="s">
        <v>34</v>
      </c>
      <c r="H27" s="194" t="s">
        <v>35</v>
      </c>
      <c r="I27" s="196" t="s">
        <v>36</v>
      </c>
      <c r="J27" s="197"/>
      <c r="K27" s="198" t="s">
        <v>37</v>
      </c>
      <c r="L27" s="200" t="s">
        <v>38</v>
      </c>
      <c r="M27" s="39"/>
    </row>
    <row r="28" spans="1:17" ht="46.5" customHeight="1" x14ac:dyDescent="0.2">
      <c r="A28" s="190"/>
      <c r="B28" s="191"/>
      <c r="C28" s="191"/>
      <c r="D28" s="191"/>
      <c r="E28" s="191"/>
      <c r="F28" s="191"/>
      <c r="G28" s="193"/>
      <c r="H28" s="195"/>
      <c r="I28" s="40" t="s">
        <v>39</v>
      </c>
      <c r="J28" s="41" t="s">
        <v>40</v>
      </c>
      <c r="K28" s="199"/>
      <c r="L28" s="201"/>
    </row>
    <row r="29" spans="1:17" ht="11.25" customHeight="1" x14ac:dyDescent="0.2">
      <c r="A29" s="182" t="s">
        <v>41</v>
      </c>
      <c r="B29" s="183"/>
      <c r="C29" s="183"/>
      <c r="D29" s="183"/>
      <c r="E29" s="183"/>
      <c r="F29" s="184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11496</v>
      </c>
      <c r="J30" s="53">
        <f>SUM(J31+J42+J61+J82+J89+J109+J135+J154+J164)</f>
        <v>11496</v>
      </c>
      <c r="K30" s="53">
        <f>SUM(K31+K42+K61+K82+K89+K109+K135+K154+K164)</f>
        <v>11496</v>
      </c>
      <c r="L30" s="53">
        <f>SUM(L31+L42+L61+L82+L89+L109+L135+L154+L164)</f>
        <v>11496</v>
      </c>
    </row>
    <row r="31" spans="1:17" ht="16.5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11496</v>
      </c>
      <c r="J31" s="53">
        <f>SUM(J32+J38)</f>
        <v>11496</v>
      </c>
      <c r="K31" s="53">
        <f>SUM(K32+K38)</f>
        <v>11496</v>
      </c>
      <c r="L31" s="53">
        <f>SUM(L32+L38)</f>
        <v>11496</v>
      </c>
    </row>
    <row r="32" spans="1:17" ht="14.25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11308</v>
      </c>
      <c r="J32" s="53">
        <f>SUM(J33)</f>
        <v>11308</v>
      </c>
      <c r="K32" s="53">
        <f>SUM(K33)</f>
        <v>11327.05</v>
      </c>
      <c r="L32" s="53">
        <f>SUM(L33)</f>
        <v>11327.05</v>
      </c>
      <c r="Q32" s="65"/>
    </row>
    <row r="33" spans="1:19" ht="13.5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11308</v>
      </c>
      <c r="J33" s="53">
        <f>SUM(J34+J36)</f>
        <v>11308</v>
      </c>
      <c r="K33" s="53">
        <f>SUM(K34+K36)</f>
        <v>11327.05</v>
      </c>
      <c r="L33" s="53">
        <f>SUM(L34+L36)</f>
        <v>11327.05</v>
      </c>
      <c r="Q33" s="65"/>
      <c r="R33" s="65"/>
    </row>
    <row r="34" spans="1:19" ht="14.25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11308</v>
      </c>
      <c r="J34" s="68">
        <f>SUM(J35)</f>
        <v>11308</v>
      </c>
      <c r="K34" s="68">
        <f>SUM(K35)</f>
        <v>11327.05</v>
      </c>
      <c r="L34" s="68">
        <f>SUM(L35)</f>
        <v>11327.05</v>
      </c>
      <c r="Q34" s="65"/>
      <c r="R34" s="65"/>
    </row>
    <row r="35" spans="1:19" ht="14.25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>
        <v>11308</v>
      </c>
      <c r="J35" s="71">
        <v>11308</v>
      </c>
      <c r="K35" s="71">
        <v>11327.05</v>
      </c>
      <c r="L35" s="71">
        <v>11327.05</v>
      </c>
      <c r="Q35" s="65"/>
      <c r="R35" s="65"/>
    </row>
    <row r="36" spans="1:19" ht="12.75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188</v>
      </c>
      <c r="J38" s="53">
        <f t="shared" si="0"/>
        <v>188</v>
      </c>
      <c r="K38" s="68">
        <f t="shared" si="0"/>
        <v>168.95</v>
      </c>
      <c r="L38" s="53">
        <f t="shared" si="0"/>
        <v>168.95</v>
      </c>
      <c r="Q38" s="65"/>
      <c r="R38" s="65"/>
    </row>
    <row r="39" spans="1:19" ht="15.75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188</v>
      </c>
      <c r="J39" s="53">
        <f t="shared" si="0"/>
        <v>188</v>
      </c>
      <c r="K39" s="53">
        <f t="shared" si="0"/>
        <v>168.95</v>
      </c>
      <c r="L39" s="53">
        <f t="shared" si="0"/>
        <v>168.95</v>
      </c>
      <c r="Q39" s="65"/>
    </row>
    <row r="40" spans="1:19" ht="13.5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188</v>
      </c>
      <c r="J40" s="53">
        <f t="shared" si="0"/>
        <v>188</v>
      </c>
      <c r="K40" s="53">
        <f t="shared" si="0"/>
        <v>168.95</v>
      </c>
      <c r="L40" s="53">
        <f t="shared" si="0"/>
        <v>168.95</v>
      </c>
      <c r="Q40" s="65"/>
      <c r="R40" s="65"/>
    </row>
    <row r="41" spans="1:19" ht="14.25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>
        <v>188</v>
      </c>
      <c r="J41" s="71">
        <v>188</v>
      </c>
      <c r="K41" s="71">
        <v>168.95</v>
      </c>
      <c r="L41" s="71">
        <v>168.95</v>
      </c>
      <c r="Q41" s="65"/>
      <c r="R41" s="65"/>
    </row>
    <row r="42" spans="1:19" ht="26.25" hidden="1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0</v>
      </c>
      <c r="J42" s="76">
        <f t="shared" si="1"/>
        <v>0</v>
      </c>
      <c r="K42" s="75">
        <f t="shared" si="1"/>
        <v>0</v>
      </c>
      <c r="L42" s="75">
        <f t="shared" si="1"/>
        <v>0</v>
      </c>
    </row>
    <row r="43" spans="1:19" ht="27" hidden="1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0</v>
      </c>
      <c r="J43" s="68">
        <f t="shared" si="1"/>
        <v>0</v>
      </c>
      <c r="K43" s="53">
        <f t="shared" si="1"/>
        <v>0</v>
      </c>
      <c r="L43" s="68">
        <f t="shared" si="1"/>
        <v>0</v>
      </c>
      <c r="Q43" s="65"/>
      <c r="S43" s="65"/>
    </row>
    <row r="44" spans="1:19" ht="15.75" hidden="1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0</v>
      </c>
      <c r="J44" s="68">
        <f t="shared" si="1"/>
        <v>0</v>
      </c>
      <c r="K44" s="77">
        <f t="shared" si="1"/>
        <v>0</v>
      </c>
      <c r="L44" s="77">
        <f t="shared" si="1"/>
        <v>0</v>
      </c>
      <c r="Q44" s="65"/>
      <c r="R44" s="65"/>
    </row>
    <row r="45" spans="1:19" ht="24.75" hidden="1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0</v>
      </c>
      <c r="J45" s="83">
        <f>SUM(J46:J60)</f>
        <v>0</v>
      </c>
      <c r="K45" s="83">
        <f>SUM(K46:K60)</f>
        <v>0</v>
      </c>
      <c r="L45" s="83">
        <f>SUM(L46:L60)</f>
        <v>0</v>
      </c>
      <c r="Q45" s="65"/>
      <c r="R45" s="65"/>
    </row>
    <row r="46" spans="1:19" ht="15.75" hidden="1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/>
      <c r="J46" s="71"/>
      <c r="K46" s="71"/>
      <c r="L46" s="71"/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/>
      <c r="J48" s="71"/>
      <c r="K48" s="71"/>
      <c r="L48" s="71"/>
      <c r="Q48" s="65"/>
      <c r="R48" s="65"/>
    </row>
    <row r="49" spans="1:19" ht="27" hidden="1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/>
      <c r="J49" s="71"/>
      <c r="K49" s="71"/>
      <c r="L49" s="71"/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hidden="1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/>
      <c r="J54" s="71"/>
      <c r="K54" s="71"/>
      <c r="L54" s="71"/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/>
      <c r="J57" s="71"/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/>
      <c r="J58" s="71"/>
      <c r="K58" s="71"/>
      <c r="L58" s="71"/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hidden="1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/>
      <c r="J60" s="71"/>
      <c r="K60" s="71"/>
      <c r="L60" s="71"/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hidden="1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0</v>
      </c>
      <c r="J135" s="102">
        <f>SUM(J136+J141+J149)</f>
        <v>0</v>
      </c>
      <c r="K135" s="68">
        <f>SUM(K136+K141+K149)</f>
        <v>0</v>
      </c>
      <c r="L135" s="53">
        <f>SUM(L136+L141+L149)</f>
        <v>0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hidden="1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0</v>
      </c>
      <c r="J149" s="102">
        <f t="shared" si="14"/>
        <v>0</v>
      </c>
      <c r="K149" s="68">
        <f t="shared" si="14"/>
        <v>0</v>
      </c>
      <c r="L149" s="53">
        <f t="shared" si="14"/>
        <v>0</v>
      </c>
    </row>
    <row r="150" spans="1:12" ht="13.5" hidden="1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0</v>
      </c>
      <c r="J150" s="127">
        <f t="shared" si="14"/>
        <v>0</v>
      </c>
      <c r="K150" s="128">
        <f t="shared" si="14"/>
        <v>0</v>
      </c>
      <c r="L150" s="83">
        <f t="shared" si="14"/>
        <v>0</v>
      </c>
    </row>
    <row r="151" spans="1:12" ht="13.5" hidden="1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0</v>
      </c>
      <c r="J151" s="102">
        <f>SUM(J152:J153)</f>
        <v>0</v>
      </c>
      <c r="K151" s="68">
        <f>SUM(K152:K153)</f>
        <v>0</v>
      </c>
      <c r="L151" s="53">
        <f>SUM(L152:L153)</f>
        <v>0</v>
      </c>
    </row>
    <row r="152" spans="1:12" ht="13.5" hidden="1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/>
      <c r="J152" s="136"/>
      <c r="K152" s="136"/>
      <c r="L152" s="136"/>
    </row>
    <row r="153" spans="1:12" ht="16.5" hidden="1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11496</v>
      </c>
      <c r="J364" s="122">
        <f>SUM(J30+J180)</f>
        <v>11496</v>
      </c>
      <c r="K364" s="122">
        <f>SUM(K30+K180)</f>
        <v>11496</v>
      </c>
      <c r="L364" s="122">
        <f>SUM(L30+L180)</f>
        <v>11496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1" t="s">
        <v>231</v>
      </c>
      <c r="B366" s="181"/>
      <c r="C366" s="181"/>
      <c r="D366" s="181"/>
      <c r="E366" s="181"/>
      <c r="F366" s="181"/>
      <c r="G366" s="181"/>
      <c r="H366" s="181"/>
      <c r="I366" s="174"/>
      <c r="J366" s="175"/>
      <c r="K366" s="202" t="s">
        <v>232</v>
      </c>
      <c r="L366" s="202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185" t="s">
        <v>235</v>
      </c>
      <c r="L367" s="185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1" t="s">
        <v>236</v>
      </c>
      <c r="B369" s="181"/>
      <c r="C369" s="181"/>
      <c r="D369" s="181"/>
      <c r="E369" s="181"/>
      <c r="F369" s="181"/>
      <c r="G369" s="181"/>
      <c r="H369" s="181"/>
      <c r="I369" s="174"/>
      <c r="J369" s="175"/>
      <c r="K369" s="203" t="s">
        <v>238</v>
      </c>
      <c r="L369" s="202"/>
    </row>
    <row r="370" spans="1:12" ht="26.25" customHeight="1" x14ac:dyDescent="0.2">
      <c r="A370" s="14"/>
      <c r="B370" s="14"/>
      <c r="C370" s="14"/>
      <c r="D370" s="186" t="s">
        <v>237</v>
      </c>
      <c r="E370" s="187"/>
      <c r="F370" s="187"/>
      <c r="G370" s="187"/>
      <c r="H370" s="28"/>
      <c r="I370" s="180" t="s">
        <v>234</v>
      </c>
      <c r="J370" s="14"/>
      <c r="K370" s="185" t="s">
        <v>235</v>
      </c>
      <c r="L370" s="185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2023-01-27T12:56:59Z</dcterms:modified>
</cp:coreProperties>
</file>